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codeName="EstaPasta_de_trabalho" defaultThemeVersion="124226"/>
  <bookViews>
    <workbookView xWindow="-210" yWindow="45" windowWidth="8220" windowHeight="6120" tabRatio="774"/>
  </bookViews>
  <sheets>
    <sheet name="ORÇAMENTO" sheetId="244" r:id="rId1"/>
    <sheet name="CRONOGRAMA" sheetId="253" r:id="rId2"/>
  </sheets>
  <definedNames>
    <definedName name="_xlnm.Print_Area" localSheetId="1">CRONOGRAMA!$B$4:$S$15</definedName>
    <definedName name="_xlnm.Print_Area" localSheetId="0">ORÇAMENTO!$A$1:$J$44</definedName>
  </definedNames>
  <calcPr calcId="162913"/>
</workbook>
</file>

<file path=xl/calcChain.xml><?xml version="1.0" encoding="utf-8"?>
<calcChain xmlns="http://schemas.openxmlformats.org/spreadsheetml/2006/main">
  <c r="G21" i="244"/>
  <c r="E26"/>
  <c r="E27"/>
  <c r="I27" s="1"/>
  <c r="E30"/>
  <c r="G29"/>
  <c r="H29" s="1"/>
  <c r="I29" s="1"/>
  <c r="H33"/>
  <c r="I33"/>
  <c r="G19"/>
  <c r="H23"/>
  <c r="I23"/>
  <c r="H21"/>
  <c r="I21" s="1"/>
  <c r="I18" s="1"/>
  <c r="G9" i="253" s="1"/>
  <c r="H20" i="244"/>
  <c r="G40"/>
  <c r="H40"/>
  <c r="I40" s="1"/>
  <c r="I39" s="1"/>
  <c r="G12" i="253" s="1"/>
  <c r="H42" i="244"/>
  <c r="I42"/>
  <c r="I41" s="1"/>
  <c r="G13" i="253" s="1"/>
  <c r="H34" i="244"/>
  <c r="I34" s="1"/>
  <c r="H35"/>
  <c r="H36"/>
  <c r="I36"/>
  <c r="H37"/>
  <c r="I37"/>
  <c r="H38"/>
  <c r="H32"/>
  <c r="I32" s="1"/>
  <c r="H26"/>
  <c r="I26" s="1"/>
  <c r="H27"/>
  <c r="H28"/>
  <c r="I28" s="1"/>
  <c r="H25"/>
  <c r="I25" s="1"/>
  <c r="H22"/>
  <c r="I22"/>
  <c r="H30"/>
  <c r="I30" s="1"/>
  <c r="H19"/>
  <c r="I19"/>
  <c r="H17"/>
  <c r="I17" s="1"/>
  <c r="I16" s="1"/>
  <c r="G8" i="253" s="1"/>
  <c r="E17" i="244"/>
  <c r="M19"/>
  <c r="M22"/>
  <c r="M25"/>
  <c r="M26"/>
  <c r="M27"/>
  <c r="M28"/>
  <c r="M30"/>
  <c r="M32"/>
  <c r="M34"/>
  <c r="M35"/>
  <c r="M36"/>
  <c r="M37"/>
  <c r="M38"/>
  <c r="E38" s="1"/>
  <c r="I38" s="1"/>
  <c r="M40"/>
  <c r="I35"/>
  <c r="I20"/>
  <c r="I31" l="1"/>
  <c r="G10" i="253" s="1"/>
  <c r="I24" i="244"/>
  <c r="I44" s="1"/>
  <c r="G11" i="253" l="1"/>
  <c r="K15" s="1"/>
  <c r="J16" i="244"/>
  <c r="J18"/>
  <c r="J31"/>
  <c r="J39"/>
  <c r="J41"/>
  <c r="H15" i="253"/>
  <c r="J15"/>
  <c r="M15"/>
  <c r="L15"/>
  <c r="I15"/>
  <c r="P15"/>
  <c r="J24" i="244"/>
  <c r="Q15" i="253" l="1"/>
  <c r="Q14" s="1"/>
  <c r="O15"/>
  <c r="G15"/>
  <c r="M14" s="1"/>
  <c r="R15"/>
  <c r="S15"/>
  <c r="S14" s="1"/>
  <c r="N15"/>
  <c r="L14"/>
  <c r="R14"/>
  <c r="K14"/>
  <c r="J44" i="244"/>
  <c r="I14" i="253"/>
  <c r="H14"/>
  <c r="P14"/>
  <c r="N14"/>
  <c r="J14" l="1"/>
  <c r="O14"/>
</calcChain>
</file>

<file path=xl/sharedStrings.xml><?xml version="1.0" encoding="utf-8"?>
<sst xmlns="http://schemas.openxmlformats.org/spreadsheetml/2006/main" count="146" uniqueCount="96">
  <si>
    <t>m</t>
  </si>
  <si>
    <t>Quantidade</t>
  </si>
  <si>
    <t>%</t>
  </si>
  <si>
    <t>Item</t>
  </si>
  <si>
    <t>PREFEITURA MUNICIPAL DE ITAJAÍ</t>
  </si>
  <si>
    <t>m³</t>
  </si>
  <si>
    <t>ESTADO DE SANTA CATARINA</t>
  </si>
  <si>
    <t>SECRETARIA DE OBRAS E SERVIÇOS MUNICIPAIS</t>
  </si>
  <si>
    <t>DEPARTAMENTO DE ENGENHARIA</t>
  </si>
  <si>
    <t>m²</t>
  </si>
  <si>
    <t>Discriminação</t>
  </si>
  <si>
    <t>unid</t>
  </si>
  <si>
    <t>Unidade</t>
  </si>
  <si>
    <t>BDI:</t>
  </si>
  <si>
    <t xml:space="preserve">PLANILHA DE ORÇAMENTO ESTIMATIVO DA OBRA </t>
  </si>
  <si>
    <t>Referência</t>
  </si>
  <si>
    <t>Custo Unitário (R$)</t>
  </si>
  <si>
    <t>Preço Total (R$)</t>
  </si>
  <si>
    <t>Base</t>
  </si>
  <si>
    <t>SINAPI</t>
  </si>
  <si>
    <t>TOTAL GERAL COM BDI (R$)</t>
  </si>
  <si>
    <t xml:space="preserve">Preço Unitário c/ BDI(R$) </t>
  </si>
  <si>
    <t>Área (m²):</t>
  </si>
  <si>
    <t>ESTRUTURA EM CONCRETO ARMADO</t>
  </si>
  <si>
    <t>1.1</t>
  </si>
  <si>
    <t>Kg</t>
  </si>
  <si>
    <t>ALVENARIA</t>
  </si>
  <si>
    <t>2.1</t>
  </si>
  <si>
    <t>2.2</t>
  </si>
  <si>
    <t>2.3</t>
  </si>
  <si>
    <t>2.4</t>
  </si>
  <si>
    <t>2.5</t>
  </si>
  <si>
    <t>Pintura externa reboco - selador, tinta acrílica, com 2 demãos</t>
  </si>
  <si>
    <t>SISTEMA PARA COLETA DO CHORUME</t>
  </si>
  <si>
    <t>3.1</t>
  </si>
  <si>
    <t>3.3</t>
  </si>
  <si>
    <t>3.4</t>
  </si>
  <si>
    <t>3.5</t>
  </si>
  <si>
    <t>COBERTURA</t>
  </si>
  <si>
    <t>Fornecimento e instalação de Tubo PVC rígido 100mm</t>
  </si>
  <si>
    <t>Fornecimento e instalação de Tampa (CAP) PVC para limpeza tubo rígido 100mm</t>
  </si>
  <si>
    <t>4.1</t>
  </si>
  <si>
    <t xml:space="preserve">Cobertura de telha de fibrocimento 6mm, incluindo madeiramento </t>
  </si>
  <si>
    <r>
      <t xml:space="preserve">Empreendimento: </t>
    </r>
    <r>
      <rPr>
        <b/>
        <sz val="10"/>
        <rFont val="Arial"/>
        <family val="2"/>
      </rPr>
      <t>Construção de Gavetas de sepultamento</t>
    </r>
  </si>
  <si>
    <r>
      <t xml:space="preserve">Localização: </t>
    </r>
    <r>
      <rPr>
        <b/>
        <sz val="10"/>
        <rFont val="Arial"/>
        <family val="2"/>
      </rPr>
      <t>Cemitério Municipal da Fazenda</t>
    </r>
  </si>
  <si>
    <t>SERVIÇOS PRELIMINARES</t>
  </si>
  <si>
    <t>Aquisição e assentamento de placa de obra - Padrão P.M.I (200x150cm) para Sinalização preventiva da obra</t>
  </si>
  <si>
    <t>74209/001</t>
  </si>
  <si>
    <t>92776 + 95446</t>
  </si>
  <si>
    <t>95626 + 88415</t>
  </si>
  <si>
    <t>OUTROS SERVIÇOS</t>
  </si>
  <si>
    <t>5.1</t>
  </si>
  <si>
    <t>Limpeza geral da obra</t>
  </si>
  <si>
    <t>92543 + 94210</t>
  </si>
  <si>
    <t>Armadura CA-50 D=6,3mm, incluindo corte e colocação</t>
  </si>
  <si>
    <t>Armadura CA-50 D=8,0mm, incluindo corte e colocação</t>
  </si>
  <si>
    <t>92767 + 92799</t>
  </si>
  <si>
    <t>Concreto armado para fundações, calçada e lajes, incluindo o preparo, lançamento, adensamento e acabamento - fck 20MPa</t>
  </si>
  <si>
    <t>Armadura CA-60 D=4,2mm, incluindo corte e colocação</t>
  </si>
  <si>
    <t>Fômas em madeira c/ reaproveitamento 5x</t>
  </si>
  <si>
    <t>Argamassa impermeável ci-ar med 1:3 para lajes e tanque de chorume - e= 3cm</t>
  </si>
  <si>
    <t>Alvenaria em tijolo cerâmico macico 5x10x20cm 1/2 vez (espessura 10cm), assentado com argamassa traco 1:2:8 (cimento, cal e areia)</t>
  </si>
  <si>
    <t>Fornecimento e instalação de Cruzeta PVC rígido 40mm</t>
  </si>
  <si>
    <t>Fornecimento e assentamento de Tubo PVC rígido 40mm</t>
  </si>
  <si>
    <t>Fornecimento e instalação de Tê 90 PVC rígido  40mm</t>
  </si>
  <si>
    <t>CRONOGRAMA FÍSICO-FINANCEIRO</t>
  </si>
  <si>
    <t>MÊS 01</t>
  </si>
  <si>
    <t>MÊS 02</t>
  </si>
  <si>
    <t>ITEM</t>
  </si>
  <si>
    <t>SERVIÇO</t>
  </si>
  <si>
    <t>VALOR</t>
  </si>
  <si>
    <t>Semana 1</t>
  </si>
  <si>
    <t>Semana 2</t>
  </si>
  <si>
    <t>Semana 3</t>
  </si>
  <si>
    <t>Semana 4</t>
  </si>
  <si>
    <t>TOTAL</t>
  </si>
  <si>
    <t>SISTEMA PARA COLETA DE CHORUME</t>
  </si>
  <si>
    <t>3.2</t>
  </si>
  <si>
    <t>4.2</t>
  </si>
  <si>
    <t>4.3</t>
  </si>
  <si>
    <t>4.4</t>
  </si>
  <si>
    <t>4.5</t>
  </si>
  <si>
    <t>4.6</t>
  </si>
  <si>
    <t>4.7</t>
  </si>
  <si>
    <t>6.1</t>
  </si>
  <si>
    <t>89626 + 39319</t>
  </si>
  <si>
    <t>Fornecimento e instalação de Tê de Redução, PVC rígido 50x40mm com Terminal de Ventilação</t>
  </si>
  <si>
    <t>3.6</t>
  </si>
  <si>
    <t>Pintura em parede aparente - selador, tinta esmalte, com 2 demãos</t>
  </si>
  <si>
    <t>74065/002</t>
  </si>
  <si>
    <t>Data: Fev/2018</t>
  </si>
  <si>
    <t>Fornecimento e instalação de Joelho 90 PVC 40mm</t>
  </si>
  <si>
    <t>MÊS 03</t>
  </si>
  <si>
    <t>92777 + 92793</t>
  </si>
  <si>
    <t xml:space="preserve">Emboço argamassa regular, esp= 10mm 1:2:8 (ci-ca-ar), com preparo e aplicação </t>
  </si>
  <si>
    <t>Chapisco esp= 5mm, (ci-ar) 1:4, com preparo e aplicação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</si>
</sst>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</numFmts>
  <fonts count="22">
    <font>
      <sz val="10"/>
      <name val="Arial"/>
    </font>
    <font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0"/>
      <color theme="0" tint="-0.3499862666707357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4" fillId="0" borderId="0" applyFont="0" applyFill="0" applyBorder="0" applyAlignment="0" applyProtection="0"/>
    <xf numFmtId="0" fontId="14" fillId="0" borderId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29">
    <xf numFmtId="0" fontId="0" fillId="0" borderId="0" xfId="0"/>
    <xf numFmtId="0" fontId="8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/>
    </xf>
    <xf numFmtId="0" fontId="6" fillId="0" borderId="1" xfId="0" applyNumberFormat="1" applyFont="1" applyBorder="1" applyAlignment="1">
      <alignment vertical="center" wrapText="1"/>
    </xf>
    <xf numFmtId="164" fontId="6" fillId="0" borderId="2" xfId="6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4" fontId="6" fillId="0" borderId="2" xfId="6" applyFont="1" applyFill="1" applyBorder="1" applyAlignment="1">
      <alignment vertical="center" wrapText="1"/>
    </xf>
    <xf numFmtId="49" fontId="8" fillId="0" borderId="2" xfId="0" applyNumberFormat="1" applyFont="1" applyBorder="1" applyAlignment="1">
      <alignment vertical="center" wrapText="1"/>
    </xf>
    <xf numFmtId="164" fontId="8" fillId="0" borderId="2" xfId="6" applyFont="1" applyBorder="1" applyAlignment="1">
      <alignment vertical="center" wrapText="1"/>
    </xf>
    <xf numFmtId="164" fontId="8" fillId="0" borderId="0" xfId="6" applyFont="1" applyBorder="1" applyAlignment="1">
      <alignment vertical="center" wrapText="1"/>
    </xf>
    <xf numFmtId="164" fontId="8" fillId="0" borderId="0" xfId="6" applyFont="1" applyBorder="1" applyAlignment="1">
      <alignment horizontal="right" vertical="center" wrapText="1"/>
    </xf>
    <xf numFmtId="164" fontId="8" fillId="0" borderId="0" xfId="6" applyFont="1" applyBorder="1" applyAlignment="1">
      <alignment horizontal="center" vertical="center" wrapText="1"/>
    </xf>
    <xf numFmtId="10" fontId="6" fillId="0" borderId="0" xfId="0" applyNumberFormat="1" applyFont="1" applyBorder="1" applyAlignment="1">
      <alignment horizontal="center" vertical="center" wrapText="1"/>
    </xf>
    <xf numFmtId="164" fontId="8" fillId="0" borderId="3" xfId="6" applyFont="1" applyBorder="1" applyAlignment="1">
      <alignment vertical="center" wrapText="1"/>
    </xf>
    <xf numFmtId="164" fontId="2" fillId="0" borderId="4" xfId="6" applyFont="1" applyBorder="1" applyAlignment="1">
      <alignment vertical="center" wrapText="1"/>
    </xf>
    <xf numFmtId="0" fontId="6" fillId="0" borderId="2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64" fontId="9" fillId="0" borderId="3" xfId="6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164" fontId="9" fillId="0" borderId="4" xfId="6" applyFont="1" applyFill="1" applyBorder="1" applyAlignment="1">
      <alignment vertical="center" wrapText="1"/>
    </xf>
    <xf numFmtId="164" fontId="9" fillId="0" borderId="1" xfId="6" applyFont="1" applyBorder="1" applyAlignment="1">
      <alignment vertical="center" wrapText="1"/>
    </xf>
    <xf numFmtId="164" fontId="9" fillId="0" borderId="4" xfId="6" applyFont="1" applyBorder="1" applyAlignment="1">
      <alignment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164" fontId="9" fillId="0" borderId="0" xfId="6" applyFont="1" applyBorder="1" applyAlignment="1">
      <alignment horizontal="right" vertical="center" wrapText="1"/>
    </xf>
    <xf numFmtId="164" fontId="9" fillId="0" borderId="0" xfId="6" applyFont="1" applyBorder="1" applyAlignment="1">
      <alignment vertical="center" wrapText="1"/>
    </xf>
    <xf numFmtId="10" fontId="2" fillId="0" borderId="0" xfId="0" applyNumberFormat="1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10" fontId="2" fillId="0" borderId="12" xfId="3" applyNumberFormat="1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vertical="center" wrapText="1"/>
    </xf>
    <xf numFmtId="0" fontId="2" fillId="0" borderId="11" xfId="0" applyFont="1" applyFill="1" applyBorder="1" applyAlignment="1">
      <alignment horizontal="center"/>
    </xf>
    <xf numFmtId="0" fontId="8" fillId="0" borderId="9" xfId="0" applyFont="1" applyBorder="1" applyAlignment="1">
      <alignment horizontal="center" vertical="center" wrapText="1"/>
    </xf>
    <xf numFmtId="0" fontId="8" fillId="0" borderId="12" xfId="0" applyFont="1" applyBorder="1" applyAlignment="1">
      <alignment vertical="center" wrapText="1"/>
    </xf>
    <xf numFmtId="164" fontId="12" fillId="0" borderId="13" xfId="6" applyFont="1" applyBorder="1" applyAlignment="1">
      <alignment vertical="center" wrapText="1"/>
    </xf>
    <xf numFmtId="10" fontId="12" fillId="0" borderId="14" xfId="3" applyNumberFormat="1" applyFont="1" applyBorder="1" applyAlignment="1">
      <alignment vertical="center" wrapText="1"/>
    </xf>
    <xf numFmtId="43" fontId="0" fillId="0" borderId="0" xfId="0" applyNumberFormat="1"/>
    <xf numFmtId="0" fontId="13" fillId="0" borderId="1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0" fillId="0" borderId="4" xfId="0" applyBorder="1"/>
    <xf numFmtId="164" fontId="9" fillId="0" borderId="1" xfId="6" applyFont="1" applyFill="1" applyBorder="1" applyAlignment="1">
      <alignment horizontal="right" vertical="center"/>
    </xf>
    <xf numFmtId="164" fontId="9" fillId="0" borderId="0" xfId="6" applyFont="1" applyFill="1" applyBorder="1" applyAlignment="1">
      <alignment horizontal="right" vertical="center"/>
    </xf>
    <xf numFmtId="164" fontId="9" fillId="0" borderId="4" xfId="6" applyFont="1" applyFill="1" applyBorder="1" applyAlignment="1">
      <alignment horizontal="right" vertical="center"/>
    </xf>
    <xf numFmtId="0" fontId="9" fillId="3" borderId="5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 wrapText="1"/>
    </xf>
    <xf numFmtId="164" fontId="9" fillId="3" borderId="4" xfId="6" applyFont="1" applyFill="1" applyBorder="1" applyAlignment="1">
      <alignment vertical="center" wrapText="1"/>
    </xf>
    <xf numFmtId="164" fontId="9" fillId="3" borderId="2" xfId="6" applyFont="1" applyFill="1" applyBorder="1" applyAlignment="1">
      <alignment vertical="center" wrapText="1"/>
    </xf>
    <xf numFmtId="0" fontId="16" fillId="0" borderId="0" xfId="2" applyFont="1" applyAlignment="1">
      <alignment horizontal="center"/>
    </xf>
    <xf numFmtId="0" fontId="14" fillId="0" borderId="0" xfId="2"/>
    <xf numFmtId="0" fontId="14" fillId="0" borderId="0" xfId="2" applyAlignment="1">
      <alignment vertical="center"/>
    </xf>
    <xf numFmtId="0" fontId="17" fillId="4" borderId="4" xfId="2" applyFont="1" applyFill="1" applyBorder="1" applyAlignment="1">
      <alignment horizontal="center" vertical="center"/>
    </xf>
    <xf numFmtId="16" fontId="18" fillId="4" borderId="4" xfId="2" applyNumberFormat="1" applyFont="1" applyFill="1" applyBorder="1" applyAlignment="1">
      <alignment horizontal="center" vertical="center"/>
    </xf>
    <xf numFmtId="0" fontId="17" fillId="0" borderId="4" xfId="2" applyFont="1" applyBorder="1" applyAlignment="1">
      <alignment horizontal="center" vertical="center"/>
    </xf>
    <xf numFmtId="165" fontId="18" fillId="0" borderId="4" xfId="1" applyNumberFormat="1" applyFont="1" applyBorder="1" applyAlignment="1">
      <alignment horizontal="center" vertical="center"/>
    </xf>
    <xf numFmtId="9" fontId="17" fillId="0" borderId="4" xfId="3" applyFont="1" applyFill="1" applyBorder="1" applyAlignment="1">
      <alignment horizontal="center" vertical="center"/>
    </xf>
    <xf numFmtId="9" fontId="15" fillId="0" borderId="4" xfId="3" applyFont="1" applyBorder="1" applyAlignment="1">
      <alignment horizontal="center" vertical="center"/>
    </xf>
    <xf numFmtId="165" fontId="18" fillId="0" borderId="4" xfId="1" applyNumberFormat="1" applyFont="1" applyBorder="1" applyAlignment="1">
      <alignment vertical="center"/>
    </xf>
    <xf numFmtId="0" fontId="14" fillId="0" borderId="4" xfId="2" applyBorder="1"/>
    <xf numFmtId="0" fontId="18" fillId="4" borderId="4" xfId="2" applyFont="1" applyFill="1" applyBorder="1" applyAlignment="1">
      <alignment horizontal="center" vertical="center"/>
    </xf>
    <xf numFmtId="164" fontId="18" fillId="4" borderId="4" xfId="5" applyNumberFormat="1" applyFont="1" applyFill="1" applyBorder="1" applyAlignment="1">
      <alignment vertical="center"/>
    </xf>
    <xf numFmtId="9" fontId="17" fillId="4" borderId="4" xfId="4" applyNumberFormat="1" applyFont="1" applyFill="1" applyBorder="1" applyAlignment="1">
      <alignment horizontal="center" vertical="center"/>
    </xf>
    <xf numFmtId="0" fontId="18" fillId="0" borderId="0" xfId="2" applyFont="1" applyAlignment="1">
      <alignment horizontal="center" vertical="center"/>
    </xf>
    <xf numFmtId="165" fontId="19" fillId="0" borderId="4" xfId="2" applyNumberFormat="1" applyFont="1" applyBorder="1" applyAlignment="1">
      <alignment vertical="center"/>
    </xf>
    <xf numFmtId="43" fontId="20" fillId="0" borderId="4" xfId="2" applyNumberFormat="1" applyFon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12" fillId="0" borderId="17" xfId="0" applyFont="1" applyBorder="1" applyAlignment="1">
      <alignment horizontal="right" vertical="center" wrapText="1"/>
    </xf>
    <xf numFmtId="0" fontId="12" fillId="0" borderId="18" xfId="0" applyFont="1" applyBorder="1" applyAlignment="1">
      <alignment horizontal="right" vertical="center" wrapText="1"/>
    </xf>
    <xf numFmtId="0" fontId="13" fillId="0" borderId="19" xfId="0" applyFont="1" applyBorder="1" applyAlignment="1">
      <alignment horizontal="right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164" fontId="9" fillId="0" borderId="24" xfId="6" applyFont="1" applyBorder="1" applyAlignment="1">
      <alignment horizontal="center" vertical="center" wrapText="1"/>
    </xf>
    <xf numFmtId="164" fontId="9" fillId="0" borderId="5" xfId="6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6" fillId="0" borderId="1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17" fillId="4" borderId="4" xfId="2" applyFont="1" applyFill="1" applyBorder="1" applyAlignment="1">
      <alignment horizontal="left" vertical="center"/>
    </xf>
    <xf numFmtId="0" fontId="18" fillId="0" borderId="0" xfId="2" applyFont="1" applyAlignment="1">
      <alignment horizontal="right" vertical="center"/>
    </xf>
    <xf numFmtId="0" fontId="17" fillId="0" borderId="1" xfId="2" applyFont="1" applyBorder="1" applyAlignment="1">
      <alignment horizontal="left" vertical="center"/>
    </xf>
    <xf numFmtId="0" fontId="17" fillId="0" borderId="2" xfId="2" applyFont="1" applyBorder="1" applyAlignment="1">
      <alignment horizontal="left" vertical="center"/>
    </xf>
    <xf numFmtId="0" fontId="17" fillId="0" borderId="3" xfId="2" applyFont="1" applyBorder="1" applyAlignment="1">
      <alignment horizontal="left" vertical="center"/>
    </xf>
    <xf numFmtId="0" fontId="17" fillId="0" borderId="4" xfId="2" applyFont="1" applyBorder="1" applyAlignment="1">
      <alignment horizontal="left" vertical="center"/>
    </xf>
    <xf numFmtId="0" fontId="15" fillId="5" borderId="1" xfId="2" applyFont="1" applyFill="1" applyBorder="1" applyAlignment="1">
      <alignment horizontal="center" vertical="center"/>
    </xf>
    <xf numFmtId="0" fontId="15" fillId="5" borderId="2" xfId="2" applyFont="1" applyFill="1" applyBorder="1" applyAlignment="1">
      <alignment horizontal="center" vertical="center"/>
    </xf>
    <xf numFmtId="0" fontId="15" fillId="5" borderId="3" xfId="2" applyFont="1" applyFill="1" applyBorder="1" applyAlignment="1">
      <alignment horizontal="center" vertical="center"/>
    </xf>
    <xf numFmtId="0" fontId="16" fillId="0" borderId="0" xfId="2" applyFont="1" applyAlignment="1">
      <alignment horizontal="center"/>
    </xf>
    <xf numFmtId="0" fontId="15" fillId="6" borderId="1" xfId="2" applyFont="1" applyFill="1" applyBorder="1" applyAlignment="1">
      <alignment horizontal="center" vertical="center"/>
    </xf>
    <xf numFmtId="0" fontId="15" fillId="6" borderId="2" xfId="2" applyFont="1" applyFill="1" applyBorder="1" applyAlignment="1">
      <alignment horizontal="center" vertical="center"/>
    </xf>
    <xf numFmtId="0" fontId="15" fillId="6" borderId="3" xfId="2" applyFont="1" applyFill="1" applyBorder="1" applyAlignment="1">
      <alignment horizontal="center" vertical="center"/>
    </xf>
    <xf numFmtId="0" fontId="15" fillId="7" borderId="1" xfId="2" applyFont="1" applyFill="1" applyBorder="1" applyAlignment="1">
      <alignment horizontal="center" vertical="center"/>
    </xf>
    <xf numFmtId="0" fontId="15" fillId="7" borderId="2" xfId="2" applyFont="1" applyFill="1" applyBorder="1" applyAlignment="1">
      <alignment horizontal="center" vertical="center"/>
    </xf>
    <xf numFmtId="0" fontId="15" fillId="7" borderId="3" xfId="2" applyFont="1" applyFill="1" applyBorder="1" applyAlignment="1">
      <alignment horizontal="center" vertical="center"/>
    </xf>
    <xf numFmtId="0" fontId="17" fillId="4" borderId="4" xfId="2" applyFont="1" applyFill="1" applyBorder="1" applyAlignment="1">
      <alignment horizontal="center" vertical="center"/>
    </xf>
    <xf numFmtId="0" fontId="21" fillId="0" borderId="0" xfId="0" applyFont="1"/>
    <xf numFmtId="164" fontId="21" fillId="0" borderId="3" xfId="6" applyFont="1" applyFill="1" applyBorder="1" applyAlignment="1">
      <alignment vertical="center" wrapText="1"/>
    </xf>
    <xf numFmtId="164" fontId="21" fillId="0" borderId="0" xfId="0" applyNumberFormat="1" applyFont="1"/>
    <xf numFmtId="164" fontId="21" fillId="0" borderId="2" xfId="6" applyFont="1" applyFill="1" applyBorder="1" applyAlignment="1">
      <alignment vertical="center" wrapText="1"/>
    </xf>
    <xf numFmtId="164" fontId="21" fillId="0" borderId="0" xfId="6" applyFont="1" applyFill="1" applyBorder="1" applyAlignment="1">
      <alignment vertical="center" wrapText="1"/>
    </xf>
  </cellXfs>
  <cellStyles count="7">
    <cellStyle name="Moeda 2" xfId="1"/>
    <cellStyle name="Normal" xfId="0" builtinId="0"/>
    <cellStyle name="Normal 2" xfId="2"/>
    <cellStyle name="Porcentagem" xfId="3" builtinId="5"/>
    <cellStyle name="Porcentagem 2" xfId="4"/>
    <cellStyle name="Separador de milhares" xfId="6" builtinId="3"/>
    <cellStyle name="Separador de milhares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2000250</xdr:colOff>
      <xdr:row>43</xdr:row>
      <xdr:rowOff>9525</xdr:rowOff>
    </xdr:from>
    <xdr:to>
      <xdr:col>1</xdr:col>
      <xdr:colOff>2076450</xdr:colOff>
      <xdr:row>44</xdr:row>
      <xdr:rowOff>9525</xdr:rowOff>
    </xdr:to>
    <xdr:sp macro="" textlink="">
      <xdr:nvSpPr>
        <xdr:cNvPr id="7509" name="Text Box 3"/>
        <xdr:cNvSpPr txBox="1">
          <a:spLocks noChangeArrowheads="1"/>
        </xdr:cNvSpPr>
      </xdr:nvSpPr>
      <xdr:spPr bwMode="auto">
        <a:xfrm>
          <a:off x="2486025" y="109061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1733550</xdr:colOff>
      <xdr:row>0</xdr:row>
      <xdr:rowOff>19050</xdr:rowOff>
    </xdr:from>
    <xdr:to>
      <xdr:col>1</xdr:col>
      <xdr:colOff>2362200</xdr:colOff>
      <xdr:row>4</xdr:row>
      <xdr:rowOff>0</xdr:rowOff>
    </xdr:to>
    <xdr:pic>
      <xdr:nvPicPr>
        <xdr:cNvPr id="7510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219325" y="19050"/>
          <a:ext cx="6286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7"/>
  <sheetViews>
    <sheetView tabSelected="1" view="pageBreakPreview" topLeftCell="A25" zoomScale="110" zoomScaleNormal="100" zoomScaleSheetLayoutView="110" workbookViewId="0">
      <selection activeCell="T11" sqref="T11"/>
    </sheetView>
  </sheetViews>
  <sheetFormatPr defaultRowHeight="12.75"/>
  <cols>
    <col min="1" max="1" width="7.28515625" customWidth="1"/>
    <col min="2" max="2" width="51.7109375" customWidth="1"/>
    <col min="3" max="3" width="7.140625" customWidth="1"/>
    <col min="4" max="4" width="12.140625" customWidth="1"/>
    <col min="5" max="5" width="11.28515625" bestFit="1" customWidth="1"/>
    <col min="6" max="6" width="8.5703125" bestFit="1" customWidth="1"/>
    <col min="7" max="7" width="12.5703125" customWidth="1"/>
    <col min="8" max="8" width="14.28515625" customWidth="1"/>
    <col min="9" max="9" width="13.140625" bestFit="1" customWidth="1"/>
    <col min="10" max="10" width="10.28515625" bestFit="1" customWidth="1"/>
    <col min="13" max="13" width="11.85546875" customWidth="1"/>
  </cols>
  <sheetData>
    <row r="1" spans="1:16">
      <c r="A1" s="101" t="s">
        <v>6</v>
      </c>
      <c r="B1" s="101"/>
      <c r="C1" s="101"/>
      <c r="D1" s="101"/>
      <c r="E1" s="101"/>
      <c r="F1" s="101"/>
      <c r="G1" s="101"/>
      <c r="H1" s="101"/>
      <c r="I1" s="101"/>
      <c r="J1" s="101"/>
    </row>
    <row r="2" spans="1:16" ht="18">
      <c r="A2" s="102" t="s">
        <v>4</v>
      </c>
      <c r="B2" s="102"/>
      <c r="C2" s="102"/>
      <c r="D2" s="102"/>
      <c r="E2" s="102"/>
      <c r="F2" s="102"/>
      <c r="G2" s="102"/>
      <c r="H2" s="102"/>
      <c r="I2" s="102"/>
      <c r="J2" s="102"/>
    </row>
    <row r="3" spans="1:16" ht="14.25">
      <c r="A3" s="103" t="s">
        <v>7</v>
      </c>
      <c r="B3" s="103"/>
      <c r="C3" s="103"/>
      <c r="D3" s="103"/>
      <c r="E3" s="103"/>
      <c r="F3" s="103"/>
      <c r="G3" s="103"/>
      <c r="H3" s="103"/>
      <c r="I3" s="103"/>
      <c r="J3" s="103"/>
    </row>
    <row r="4" spans="1:16">
      <c r="A4" s="104" t="s">
        <v>8</v>
      </c>
      <c r="B4" s="104"/>
      <c r="C4" s="104"/>
      <c r="D4" s="104"/>
      <c r="E4" s="104"/>
      <c r="F4" s="104"/>
      <c r="G4" s="104"/>
      <c r="H4" s="104"/>
      <c r="I4" s="104"/>
      <c r="J4" s="104"/>
    </row>
    <row r="5" spans="1:16" ht="18">
      <c r="A5" s="3"/>
      <c r="B5" s="3"/>
      <c r="C5" s="3"/>
      <c r="D5" s="3"/>
      <c r="E5" s="3"/>
      <c r="F5" s="3"/>
      <c r="G5" s="3"/>
      <c r="H5" s="3"/>
      <c r="I5" s="3"/>
      <c r="J5" s="3"/>
    </row>
    <row r="6" spans="1:16">
      <c r="A6" s="32" t="s">
        <v>43</v>
      </c>
      <c r="B6" s="4"/>
      <c r="C6" s="4"/>
      <c r="D6" s="4"/>
      <c r="E6" s="4"/>
      <c r="F6" s="4"/>
      <c r="G6" s="14"/>
      <c r="H6" s="14"/>
      <c r="J6" s="14"/>
    </row>
    <row r="7" spans="1:16">
      <c r="A7" s="32" t="s">
        <v>44</v>
      </c>
      <c r="B7" s="4"/>
      <c r="C7" s="4"/>
      <c r="D7" s="4"/>
      <c r="E7" s="4"/>
      <c r="F7" s="4"/>
      <c r="G7" s="14"/>
      <c r="H7" s="14"/>
      <c r="I7" s="15"/>
      <c r="J7" s="16"/>
    </row>
    <row r="8" spans="1:16">
      <c r="A8" s="32"/>
      <c r="B8" s="4"/>
      <c r="C8" s="4"/>
      <c r="D8" s="4"/>
      <c r="E8" s="4"/>
      <c r="F8" s="4"/>
      <c r="G8" s="14"/>
      <c r="H8" s="14"/>
      <c r="I8" s="33" t="s">
        <v>22</v>
      </c>
      <c r="J8" s="34">
        <v>157.6</v>
      </c>
    </row>
    <row r="9" spans="1:16">
      <c r="A9" s="32" t="s">
        <v>90</v>
      </c>
      <c r="B9" s="4"/>
      <c r="C9" s="2"/>
      <c r="D9" s="2"/>
      <c r="E9" s="2"/>
      <c r="F9" s="2"/>
      <c r="G9" s="2"/>
      <c r="H9" s="2"/>
      <c r="I9" s="21" t="s">
        <v>13</v>
      </c>
      <c r="J9" s="35">
        <v>0.25</v>
      </c>
    </row>
    <row r="10" spans="1:16" ht="13.5" thickBot="1">
      <c r="A10" s="6"/>
      <c r="B10" s="4"/>
      <c r="C10" s="2"/>
      <c r="D10" s="2"/>
      <c r="E10" s="2"/>
      <c r="F10" s="2"/>
      <c r="G10" s="2"/>
      <c r="H10" s="2"/>
      <c r="I10" s="21"/>
      <c r="J10" s="17"/>
    </row>
    <row r="11" spans="1:16" ht="25.5" customHeight="1">
      <c r="A11" s="84" t="s">
        <v>14</v>
      </c>
      <c r="B11" s="85"/>
      <c r="C11" s="85"/>
      <c r="D11" s="85"/>
      <c r="E11" s="85"/>
      <c r="F11" s="85"/>
      <c r="G11" s="85"/>
      <c r="H11" s="85"/>
      <c r="I11" s="85"/>
      <c r="J11" s="86"/>
    </row>
    <row r="12" spans="1:16">
      <c r="A12" s="39"/>
      <c r="B12" s="5"/>
      <c r="C12" s="1"/>
      <c r="D12" s="1"/>
      <c r="E12" s="5"/>
      <c r="F12" s="5"/>
      <c r="G12" s="14"/>
      <c r="H12" s="14"/>
      <c r="I12" s="14"/>
      <c r="J12" s="40"/>
    </row>
    <row r="13" spans="1:16">
      <c r="A13" s="87" t="s">
        <v>3</v>
      </c>
      <c r="B13" s="89" t="s">
        <v>10</v>
      </c>
      <c r="C13" s="91" t="s">
        <v>15</v>
      </c>
      <c r="D13" s="92"/>
      <c r="E13" s="89" t="s">
        <v>1</v>
      </c>
      <c r="F13" s="89" t="s">
        <v>12</v>
      </c>
      <c r="G13" s="93" t="s">
        <v>16</v>
      </c>
      <c r="H13" s="93" t="s">
        <v>21</v>
      </c>
      <c r="I13" s="93" t="s">
        <v>17</v>
      </c>
      <c r="J13" s="105" t="s">
        <v>2</v>
      </c>
    </row>
    <row r="14" spans="1:16">
      <c r="A14" s="88"/>
      <c r="B14" s="90"/>
      <c r="C14" s="27" t="s">
        <v>18</v>
      </c>
      <c r="D14" s="27" t="s">
        <v>3</v>
      </c>
      <c r="E14" s="90"/>
      <c r="F14" s="90"/>
      <c r="G14" s="94"/>
      <c r="H14" s="94"/>
      <c r="I14" s="94"/>
      <c r="J14" s="106"/>
    </row>
    <row r="15" spans="1:16">
      <c r="A15" s="41"/>
      <c r="B15" s="20"/>
      <c r="C15" s="9"/>
      <c r="D15" s="9"/>
      <c r="E15" s="11"/>
      <c r="F15" s="9"/>
      <c r="G15" s="9"/>
      <c r="H15" s="8"/>
      <c r="I15" s="8"/>
      <c r="J15" s="42"/>
      <c r="K15" s="124"/>
      <c r="L15" s="124"/>
      <c r="M15" s="124"/>
      <c r="N15" s="124"/>
      <c r="O15" s="124"/>
      <c r="P15" s="124"/>
    </row>
    <row r="16" spans="1:16">
      <c r="A16" s="43">
        <v>1</v>
      </c>
      <c r="B16" s="98" t="s">
        <v>45</v>
      </c>
      <c r="C16" s="99"/>
      <c r="D16" s="99"/>
      <c r="E16" s="99"/>
      <c r="F16" s="99"/>
      <c r="G16" s="99"/>
      <c r="H16" s="100"/>
      <c r="I16" s="19">
        <f>SUM(I17)</f>
        <v>1110.9000000000001</v>
      </c>
      <c r="J16" s="44">
        <f>I16/$I$44</f>
        <v>6.2153675929975021E-3</v>
      </c>
      <c r="K16" s="124"/>
      <c r="L16" s="124"/>
      <c r="M16" s="124"/>
      <c r="N16" s="124"/>
      <c r="O16" s="124"/>
      <c r="P16" s="124"/>
    </row>
    <row r="17" spans="1:16" ht="25.5">
      <c r="A17" s="45" t="s">
        <v>24</v>
      </c>
      <c r="B17" s="22" t="s">
        <v>46</v>
      </c>
      <c r="C17" s="27" t="s">
        <v>19</v>
      </c>
      <c r="D17" s="31" t="s">
        <v>47</v>
      </c>
      <c r="E17" s="61">
        <f>2*1.5</f>
        <v>3</v>
      </c>
      <c r="F17" s="53" t="s">
        <v>9</v>
      </c>
      <c r="G17" s="56">
        <v>296.27</v>
      </c>
      <c r="H17" s="29">
        <f>ROUND(G17*(1+$J$9),1)</f>
        <v>370.3</v>
      </c>
      <c r="I17" s="30">
        <f>E17*H17</f>
        <v>1110.9000000000001</v>
      </c>
      <c r="J17" s="46"/>
      <c r="K17" s="124"/>
      <c r="L17" s="124"/>
      <c r="M17" s="124"/>
      <c r="N17" s="124"/>
      <c r="O17" s="124"/>
      <c r="P17" s="124"/>
    </row>
    <row r="18" spans="1:16">
      <c r="A18" s="43">
        <v>2</v>
      </c>
      <c r="B18" s="7" t="s">
        <v>23</v>
      </c>
      <c r="C18" s="24"/>
      <c r="D18" s="24"/>
      <c r="E18" s="62"/>
      <c r="F18" s="25"/>
      <c r="G18" s="57"/>
      <c r="H18" s="26"/>
      <c r="I18" s="19">
        <f>SUM(I19:I23)</f>
        <v>71538.168000000005</v>
      </c>
      <c r="J18" s="44">
        <f>I18/$I$44</f>
        <v>0.40024845715150864</v>
      </c>
      <c r="K18" s="124"/>
      <c r="L18" s="124"/>
      <c r="M18" s="124"/>
      <c r="N18" s="124"/>
      <c r="O18" s="124"/>
      <c r="P18" s="124"/>
    </row>
    <row r="19" spans="1:16" ht="25.5">
      <c r="A19" s="45" t="s">
        <v>27</v>
      </c>
      <c r="B19" s="22" t="s">
        <v>58</v>
      </c>
      <c r="C19" s="27" t="s">
        <v>19</v>
      </c>
      <c r="D19" s="27" t="s">
        <v>56</v>
      </c>
      <c r="E19" s="61">
        <v>747.09</v>
      </c>
      <c r="F19" s="38" t="s">
        <v>25</v>
      </c>
      <c r="G19" s="58">
        <f>9.18+6.4</f>
        <v>15.58</v>
      </c>
      <c r="H19" s="29">
        <f>ROUND(G19*(1+$J$9),1)</f>
        <v>19.5</v>
      </c>
      <c r="I19" s="30">
        <f>E19*H19</f>
        <v>14568.255000000001</v>
      </c>
      <c r="J19" s="46"/>
      <c r="K19" s="125">
        <v>135</v>
      </c>
      <c r="L19" s="124">
        <v>2</v>
      </c>
      <c r="M19" s="126">
        <f t="shared" ref="M19:M40" si="0">K19*L19</f>
        <v>270</v>
      </c>
      <c r="N19" s="124"/>
      <c r="O19" s="124"/>
      <c r="P19" s="124"/>
    </row>
    <row r="20" spans="1:16" ht="25.5">
      <c r="A20" s="45" t="s">
        <v>28</v>
      </c>
      <c r="B20" s="22" t="s">
        <v>54</v>
      </c>
      <c r="C20" s="27" t="s">
        <v>19</v>
      </c>
      <c r="D20" s="27" t="s">
        <v>48</v>
      </c>
      <c r="E20" s="61">
        <v>60.81</v>
      </c>
      <c r="F20" s="38" t="s">
        <v>25</v>
      </c>
      <c r="G20" s="58">
        <v>14.32</v>
      </c>
      <c r="H20" s="29">
        <f>ROUND(G20*(1+$J$9),1)</f>
        <v>17.899999999999999</v>
      </c>
      <c r="I20" s="30">
        <f>E20*H20</f>
        <v>1088.499</v>
      </c>
      <c r="J20" s="46"/>
      <c r="K20" s="125"/>
      <c r="L20" s="124"/>
      <c r="M20" s="126"/>
      <c r="N20" s="124"/>
      <c r="O20" s="124"/>
      <c r="P20" s="124"/>
    </row>
    <row r="21" spans="1:16" ht="25.5">
      <c r="A21" s="45" t="s">
        <v>29</v>
      </c>
      <c r="B21" s="22" t="s">
        <v>55</v>
      </c>
      <c r="C21" s="27" t="s">
        <v>19</v>
      </c>
      <c r="D21" s="27" t="s">
        <v>93</v>
      </c>
      <c r="E21" s="61">
        <v>1204.53</v>
      </c>
      <c r="F21" s="38" t="s">
        <v>25</v>
      </c>
      <c r="G21" s="58">
        <f>8.98+5.92</f>
        <v>14.9</v>
      </c>
      <c r="H21" s="29">
        <f>ROUND(G21*(1+$J$9),1)</f>
        <v>18.600000000000001</v>
      </c>
      <c r="I21" s="30">
        <f>E21*H21</f>
        <v>22404.258000000002</v>
      </c>
      <c r="J21" s="46"/>
      <c r="K21" s="125"/>
      <c r="L21" s="124"/>
      <c r="M21" s="126"/>
      <c r="N21" s="124"/>
      <c r="O21" s="124"/>
      <c r="P21" s="124"/>
    </row>
    <row r="22" spans="1:16" ht="38.25">
      <c r="A22" s="45" t="s">
        <v>30</v>
      </c>
      <c r="B22" s="22" t="s">
        <v>57</v>
      </c>
      <c r="C22" s="27" t="s">
        <v>19</v>
      </c>
      <c r="D22" s="27">
        <v>1527</v>
      </c>
      <c r="E22" s="28">
        <v>69.59</v>
      </c>
      <c r="F22" s="53" t="s">
        <v>5</v>
      </c>
      <c r="G22" s="58">
        <v>286.57</v>
      </c>
      <c r="H22" s="29">
        <f>ROUND(G22*(1+$J$9),1)</f>
        <v>358.2</v>
      </c>
      <c r="I22" s="30">
        <f>E22*H22</f>
        <v>24927.137999999999</v>
      </c>
      <c r="J22" s="46"/>
      <c r="K22" s="125">
        <v>33</v>
      </c>
      <c r="L22" s="124">
        <v>2</v>
      </c>
      <c r="M22" s="126">
        <f>K22*L22</f>
        <v>66</v>
      </c>
      <c r="N22" s="124"/>
      <c r="O22" s="124"/>
      <c r="P22" s="124"/>
    </row>
    <row r="23" spans="1:16" ht="18.75" customHeight="1">
      <c r="A23" s="45" t="s">
        <v>31</v>
      </c>
      <c r="B23" s="36" t="s">
        <v>59</v>
      </c>
      <c r="C23" s="27" t="s">
        <v>19</v>
      </c>
      <c r="D23" s="80">
        <v>92269</v>
      </c>
      <c r="E23" s="28">
        <v>98.73</v>
      </c>
      <c r="F23" s="31" t="s">
        <v>9</v>
      </c>
      <c r="G23" s="58">
        <v>69.260000000000005</v>
      </c>
      <c r="H23" s="29">
        <f>ROUND(G23*(1+$J$9),1)</f>
        <v>86.6</v>
      </c>
      <c r="I23" s="30">
        <f>E23*H23</f>
        <v>8550.018</v>
      </c>
      <c r="J23" s="55"/>
      <c r="K23" s="124"/>
      <c r="L23" s="124"/>
      <c r="M23" s="124"/>
      <c r="N23" s="124"/>
      <c r="O23" s="124"/>
      <c r="P23" s="124"/>
    </row>
    <row r="24" spans="1:16">
      <c r="A24" s="43">
        <v>3</v>
      </c>
      <c r="B24" s="98" t="s">
        <v>26</v>
      </c>
      <c r="C24" s="99"/>
      <c r="D24" s="99"/>
      <c r="E24" s="99"/>
      <c r="F24" s="99"/>
      <c r="G24" s="99"/>
      <c r="H24" s="100"/>
      <c r="I24" s="19">
        <f>SUM(I25:I30)</f>
        <v>82794.781400000022</v>
      </c>
      <c r="J24" s="44">
        <f>I24/$I$44</f>
        <v>0.46322801438731881</v>
      </c>
      <c r="K24" s="127"/>
      <c r="L24" s="124"/>
      <c r="M24" s="126"/>
      <c r="N24" s="124"/>
      <c r="O24" s="124"/>
      <c r="P24" s="124"/>
    </row>
    <row r="25" spans="1:16" ht="40.5" customHeight="1">
      <c r="A25" s="45" t="s">
        <v>34</v>
      </c>
      <c r="B25" s="22" t="s">
        <v>61</v>
      </c>
      <c r="C25" s="27" t="s">
        <v>19</v>
      </c>
      <c r="D25" s="27">
        <v>72132</v>
      </c>
      <c r="E25" s="28">
        <v>591.69000000000005</v>
      </c>
      <c r="F25" s="38" t="s">
        <v>9</v>
      </c>
      <c r="G25" s="28">
        <v>59.5</v>
      </c>
      <c r="H25" s="29">
        <f t="shared" ref="H25:H30" si="1">ROUND(G25*(1+$J$9),1)</f>
        <v>74.400000000000006</v>
      </c>
      <c r="I25" s="30">
        <f t="shared" ref="I25:I40" si="2">E25*H25</f>
        <v>44021.736000000004</v>
      </c>
      <c r="J25" s="46"/>
      <c r="K25" s="125"/>
      <c r="L25" s="124">
        <v>2</v>
      </c>
      <c r="M25" s="126">
        <f t="shared" si="0"/>
        <v>0</v>
      </c>
      <c r="N25" s="124"/>
      <c r="O25" s="124"/>
      <c r="P25" s="124"/>
    </row>
    <row r="26" spans="1:16" ht="21.75" customHeight="1">
      <c r="A26" s="45" t="s">
        <v>77</v>
      </c>
      <c r="B26" s="22" t="s">
        <v>95</v>
      </c>
      <c r="C26" s="27" t="s">
        <v>19</v>
      </c>
      <c r="D26" s="27">
        <v>87894</v>
      </c>
      <c r="E26" s="28">
        <f>E25*2</f>
        <v>1183.3800000000001</v>
      </c>
      <c r="F26" s="38" t="s">
        <v>9</v>
      </c>
      <c r="G26" s="28">
        <v>4.71</v>
      </c>
      <c r="H26" s="29">
        <f t="shared" si="1"/>
        <v>5.9</v>
      </c>
      <c r="I26" s="30">
        <f t="shared" si="2"/>
        <v>6981.9420000000009</v>
      </c>
      <c r="J26" s="46"/>
      <c r="K26" s="125">
        <v>981</v>
      </c>
      <c r="L26" s="124">
        <v>2</v>
      </c>
      <c r="M26" s="126">
        <f t="shared" si="0"/>
        <v>1962</v>
      </c>
      <c r="N26" s="124"/>
      <c r="O26" s="124"/>
      <c r="P26" s="124"/>
    </row>
    <row r="27" spans="1:16" ht="27" customHeight="1">
      <c r="A27" s="45" t="s">
        <v>35</v>
      </c>
      <c r="B27" s="22" t="s">
        <v>94</v>
      </c>
      <c r="C27" s="27" t="s">
        <v>19</v>
      </c>
      <c r="D27" s="27">
        <v>87550</v>
      </c>
      <c r="E27" s="28">
        <f>E26</f>
        <v>1183.3800000000001</v>
      </c>
      <c r="F27" s="38" t="s">
        <v>9</v>
      </c>
      <c r="G27" s="28">
        <v>16.25</v>
      </c>
      <c r="H27" s="29">
        <f t="shared" si="1"/>
        <v>20.3</v>
      </c>
      <c r="I27" s="30">
        <f t="shared" si="2"/>
        <v>24022.614000000001</v>
      </c>
      <c r="J27" s="46"/>
      <c r="K27" s="125">
        <v>981</v>
      </c>
      <c r="L27" s="124">
        <v>2</v>
      </c>
      <c r="M27" s="126">
        <f t="shared" si="0"/>
        <v>1962</v>
      </c>
      <c r="N27" s="124"/>
      <c r="O27" s="124"/>
      <c r="P27" s="124"/>
    </row>
    <row r="28" spans="1:16" ht="26.25" customHeight="1">
      <c r="A28" s="45" t="s">
        <v>36</v>
      </c>
      <c r="B28" s="22" t="s">
        <v>60</v>
      </c>
      <c r="C28" s="27" t="s">
        <v>19</v>
      </c>
      <c r="D28" s="27">
        <v>73548</v>
      </c>
      <c r="E28" s="61">
        <v>8.07</v>
      </c>
      <c r="F28" s="38" t="s">
        <v>5</v>
      </c>
      <c r="G28" s="28">
        <v>473.71</v>
      </c>
      <c r="H28" s="29">
        <f t="shared" si="1"/>
        <v>592.1</v>
      </c>
      <c r="I28" s="30">
        <f t="shared" si="2"/>
        <v>4778.2470000000003</v>
      </c>
      <c r="J28" s="46"/>
      <c r="K28" s="125">
        <v>13.8</v>
      </c>
      <c r="L28" s="124">
        <v>2</v>
      </c>
      <c r="M28" s="126">
        <f t="shared" si="0"/>
        <v>27.6</v>
      </c>
      <c r="N28" s="124"/>
      <c r="O28" s="124"/>
      <c r="P28" s="124"/>
    </row>
    <row r="29" spans="1:16" ht="26.25" customHeight="1">
      <c r="A29" s="45" t="s">
        <v>37</v>
      </c>
      <c r="B29" s="22" t="s">
        <v>32</v>
      </c>
      <c r="C29" s="27" t="s">
        <v>19</v>
      </c>
      <c r="D29" s="27" t="s">
        <v>49</v>
      </c>
      <c r="E29" s="28">
        <v>131.63999999999999</v>
      </c>
      <c r="F29" s="38" t="s">
        <v>9</v>
      </c>
      <c r="G29" s="28">
        <f>11.36+2.06</f>
        <v>13.42</v>
      </c>
      <c r="H29" s="29">
        <f t="shared" si="1"/>
        <v>16.8</v>
      </c>
      <c r="I29" s="30">
        <f>E29*H29</f>
        <v>2211.5519999999997</v>
      </c>
      <c r="J29" s="46"/>
      <c r="K29" s="125"/>
      <c r="L29" s="124"/>
      <c r="M29" s="126"/>
      <c r="N29" s="124"/>
      <c r="O29" s="124"/>
      <c r="P29" s="124"/>
    </row>
    <row r="30" spans="1:16" ht="25.5">
      <c r="A30" s="45" t="s">
        <v>87</v>
      </c>
      <c r="B30" s="22" t="s">
        <v>88</v>
      </c>
      <c r="C30" s="27" t="s">
        <v>19</v>
      </c>
      <c r="D30" s="27" t="s">
        <v>89</v>
      </c>
      <c r="E30" s="28">
        <f>59.216/2</f>
        <v>29.608000000000001</v>
      </c>
      <c r="F30" s="38" t="s">
        <v>9</v>
      </c>
      <c r="G30" s="28">
        <v>21.01</v>
      </c>
      <c r="H30" s="29">
        <f t="shared" si="1"/>
        <v>26.3</v>
      </c>
      <c r="I30" s="30">
        <f t="shared" si="2"/>
        <v>778.69040000000007</v>
      </c>
      <c r="J30" s="46"/>
      <c r="K30" s="125">
        <v>43.2</v>
      </c>
      <c r="L30" s="124">
        <v>2</v>
      </c>
      <c r="M30" s="126">
        <f t="shared" si="0"/>
        <v>86.4</v>
      </c>
      <c r="N30" s="124"/>
      <c r="O30" s="124"/>
      <c r="P30" s="124"/>
    </row>
    <row r="31" spans="1:16">
      <c r="A31" s="23">
        <v>4</v>
      </c>
      <c r="B31" s="95" t="s">
        <v>33</v>
      </c>
      <c r="C31" s="96"/>
      <c r="D31" s="96"/>
      <c r="E31" s="96"/>
      <c r="F31" s="96"/>
      <c r="G31" s="96"/>
      <c r="H31" s="97"/>
      <c r="I31" s="19">
        <f>SUM(I32:I38)</f>
        <v>5392.8000000000011</v>
      </c>
      <c r="J31" s="44">
        <f>I31/$I$44</f>
        <v>3.0172143627254421E-2</v>
      </c>
      <c r="K31" s="127"/>
      <c r="L31" s="124"/>
      <c r="M31" s="126"/>
      <c r="N31" s="124"/>
      <c r="O31" s="124"/>
      <c r="P31" s="124"/>
    </row>
    <row r="32" spans="1:16" ht="26.25" customHeight="1">
      <c r="A32" s="45" t="s">
        <v>41</v>
      </c>
      <c r="B32" s="59" t="s">
        <v>63</v>
      </c>
      <c r="C32" s="27" t="s">
        <v>19</v>
      </c>
      <c r="D32" s="27">
        <v>89448</v>
      </c>
      <c r="E32" s="61">
        <v>144</v>
      </c>
      <c r="F32" s="38" t="s">
        <v>0</v>
      </c>
      <c r="G32" s="28">
        <v>10.28</v>
      </c>
      <c r="H32" s="29">
        <f t="shared" ref="H32:H38" si="3">ROUND(G32*(1+$J$9),1)</f>
        <v>12.9</v>
      </c>
      <c r="I32" s="30">
        <f t="shared" si="2"/>
        <v>1857.6000000000001</v>
      </c>
      <c r="J32" s="46"/>
      <c r="K32" s="125">
        <v>24</v>
      </c>
      <c r="L32" s="124">
        <v>2</v>
      </c>
      <c r="M32" s="126">
        <f t="shared" si="0"/>
        <v>48</v>
      </c>
      <c r="N32" s="124"/>
      <c r="O32" s="124"/>
      <c r="P32" s="124"/>
    </row>
    <row r="33" spans="1:16" ht="26.25" customHeight="1">
      <c r="A33" s="45" t="s">
        <v>78</v>
      </c>
      <c r="B33" s="59" t="s">
        <v>86</v>
      </c>
      <c r="C33" s="27" t="s">
        <v>19</v>
      </c>
      <c r="D33" s="27" t="s">
        <v>85</v>
      </c>
      <c r="E33" s="61">
        <v>2</v>
      </c>
      <c r="F33" s="38" t="s">
        <v>11</v>
      </c>
      <c r="G33" s="28">
        <v>19.34</v>
      </c>
      <c r="H33" s="29">
        <f t="shared" si="3"/>
        <v>24.2</v>
      </c>
      <c r="I33" s="30">
        <f t="shared" si="2"/>
        <v>48.4</v>
      </c>
      <c r="J33" s="46"/>
      <c r="K33" s="125"/>
      <c r="L33" s="124"/>
      <c r="M33" s="126"/>
      <c r="N33" s="124"/>
      <c r="O33" s="124"/>
      <c r="P33" s="124"/>
    </row>
    <row r="34" spans="1:16" ht="26.25" customHeight="1">
      <c r="A34" s="45" t="s">
        <v>79</v>
      </c>
      <c r="B34" s="60" t="s">
        <v>62</v>
      </c>
      <c r="C34" s="27" t="s">
        <v>19</v>
      </c>
      <c r="D34" s="27">
        <v>1725</v>
      </c>
      <c r="E34" s="61">
        <v>124</v>
      </c>
      <c r="F34" s="31" t="s">
        <v>11</v>
      </c>
      <c r="G34" s="28">
        <v>9.15</v>
      </c>
      <c r="H34" s="29">
        <f t="shared" si="3"/>
        <v>11.4</v>
      </c>
      <c r="I34" s="30">
        <f t="shared" si="2"/>
        <v>1413.6000000000001</v>
      </c>
      <c r="J34" s="46"/>
      <c r="K34" s="125">
        <v>65</v>
      </c>
      <c r="L34" s="124">
        <v>2</v>
      </c>
      <c r="M34" s="126">
        <f t="shared" si="0"/>
        <v>130</v>
      </c>
      <c r="N34" s="124"/>
      <c r="O34" s="124"/>
      <c r="P34" s="124"/>
    </row>
    <row r="35" spans="1:16" ht="26.25" customHeight="1">
      <c r="A35" s="45" t="s">
        <v>80</v>
      </c>
      <c r="B35" s="60" t="s">
        <v>91</v>
      </c>
      <c r="C35" s="27" t="s">
        <v>19</v>
      </c>
      <c r="D35" s="27">
        <v>89724</v>
      </c>
      <c r="E35" s="61">
        <v>250</v>
      </c>
      <c r="F35" s="31" t="s">
        <v>11</v>
      </c>
      <c r="G35" s="28">
        <v>5.38</v>
      </c>
      <c r="H35" s="29">
        <f t="shared" si="3"/>
        <v>6.7</v>
      </c>
      <c r="I35" s="30">
        <f t="shared" si="2"/>
        <v>1675</v>
      </c>
      <c r="J35" s="46"/>
      <c r="K35" s="125">
        <v>130</v>
      </c>
      <c r="L35" s="124">
        <v>2</v>
      </c>
      <c r="M35" s="126">
        <f t="shared" si="0"/>
        <v>260</v>
      </c>
      <c r="N35" s="124"/>
      <c r="O35" s="124"/>
      <c r="P35" s="124"/>
    </row>
    <row r="36" spans="1:16" ht="26.25" customHeight="1">
      <c r="A36" s="45" t="s">
        <v>81</v>
      </c>
      <c r="B36" s="60" t="s">
        <v>64</v>
      </c>
      <c r="C36" s="27" t="s">
        <v>19</v>
      </c>
      <c r="D36" s="27">
        <v>89623</v>
      </c>
      <c r="E36" s="61">
        <v>7</v>
      </c>
      <c r="F36" s="31" t="s">
        <v>11</v>
      </c>
      <c r="G36" s="28">
        <v>10.73</v>
      </c>
      <c r="H36" s="29">
        <f t="shared" si="3"/>
        <v>13.4</v>
      </c>
      <c r="I36" s="30">
        <f t="shared" si="2"/>
        <v>93.8</v>
      </c>
      <c r="J36" s="46"/>
      <c r="K36" s="125">
        <v>5</v>
      </c>
      <c r="L36" s="124">
        <v>2</v>
      </c>
      <c r="M36" s="126">
        <f t="shared" si="0"/>
        <v>10</v>
      </c>
      <c r="N36" s="124"/>
      <c r="O36" s="124"/>
      <c r="P36" s="124"/>
    </row>
    <row r="37" spans="1:16" ht="26.25" customHeight="1">
      <c r="A37" s="45" t="s">
        <v>82</v>
      </c>
      <c r="B37" s="36" t="s">
        <v>39</v>
      </c>
      <c r="C37" s="27" t="s">
        <v>19</v>
      </c>
      <c r="D37" s="27">
        <v>89714</v>
      </c>
      <c r="E37" s="61">
        <v>6</v>
      </c>
      <c r="F37" s="31" t="s">
        <v>11</v>
      </c>
      <c r="G37" s="28">
        <v>37.28</v>
      </c>
      <c r="H37" s="29">
        <f t="shared" si="3"/>
        <v>46.6</v>
      </c>
      <c r="I37" s="30">
        <f t="shared" si="2"/>
        <v>279.60000000000002</v>
      </c>
      <c r="J37" s="46"/>
      <c r="K37" s="125">
        <v>2</v>
      </c>
      <c r="L37" s="124">
        <v>2</v>
      </c>
      <c r="M37" s="126">
        <f t="shared" si="0"/>
        <v>4</v>
      </c>
      <c r="N37" s="124"/>
      <c r="O37" s="124"/>
      <c r="P37" s="124"/>
    </row>
    <row r="38" spans="1:16" ht="26.25" customHeight="1">
      <c r="A38" s="45" t="s">
        <v>83</v>
      </c>
      <c r="B38" s="36" t="s">
        <v>40</v>
      </c>
      <c r="C38" s="27" t="s">
        <v>19</v>
      </c>
      <c r="D38" s="27">
        <v>72295</v>
      </c>
      <c r="E38" s="61">
        <f>M38</f>
        <v>2</v>
      </c>
      <c r="F38" s="31" t="s">
        <v>11</v>
      </c>
      <c r="G38" s="28">
        <v>9.8800000000000008</v>
      </c>
      <c r="H38" s="29">
        <f t="shared" si="3"/>
        <v>12.4</v>
      </c>
      <c r="I38" s="30">
        <f t="shared" si="2"/>
        <v>24.8</v>
      </c>
      <c r="J38" s="46"/>
      <c r="K38" s="125">
        <v>1</v>
      </c>
      <c r="L38" s="124">
        <v>2</v>
      </c>
      <c r="M38" s="126">
        <f t="shared" si="0"/>
        <v>2</v>
      </c>
      <c r="N38" s="124"/>
      <c r="O38" s="124"/>
      <c r="P38" s="124"/>
    </row>
    <row r="39" spans="1:16" ht="12.75" customHeight="1">
      <c r="A39" s="47">
        <v>5</v>
      </c>
      <c r="B39" s="37" t="s">
        <v>38</v>
      </c>
      <c r="C39" s="27"/>
      <c r="D39" s="27"/>
      <c r="E39" s="61"/>
      <c r="F39" s="31"/>
      <c r="G39" s="28"/>
      <c r="H39" s="30"/>
      <c r="I39" s="19">
        <f>SUM(I40)</f>
        <v>17229.420000000002</v>
      </c>
      <c r="J39" s="44">
        <f>I39/$I$44</f>
        <v>9.6396776230212464E-2</v>
      </c>
      <c r="K39" s="125"/>
      <c r="L39" s="124"/>
      <c r="M39" s="126"/>
      <c r="N39" s="124"/>
      <c r="O39" s="124"/>
      <c r="P39" s="124"/>
    </row>
    <row r="40" spans="1:16" ht="26.25" customHeight="1">
      <c r="A40" s="45" t="s">
        <v>51</v>
      </c>
      <c r="B40" s="36" t="s">
        <v>42</v>
      </c>
      <c r="C40" s="27" t="s">
        <v>19</v>
      </c>
      <c r="D40" s="27" t="s">
        <v>53</v>
      </c>
      <c r="E40" s="61">
        <v>288.60000000000002</v>
      </c>
      <c r="F40" s="31" t="s">
        <v>9</v>
      </c>
      <c r="G40" s="28">
        <f>15.12+32.66</f>
        <v>47.779999999999994</v>
      </c>
      <c r="H40" s="30">
        <f>ROUND(G40*(1+$J$9),1)</f>
        <v>59.7</v>
      </c>
      <c r="I40" s="30">
        <f t="shared" si="2"/>
        <v>17229.420000000002</v>
      </c>
      <c r="J40" s="46"/>
      <c r="K40" s="125">
        <v>144</v>
      </c>
      <c r="L40" s="124">
        <v>2</v>
      </c>
      <c r="M40" s="126">
        <f t="shared" si="0"/>
        <v>288</v>
      </c>
      <c r="N40" s="124"/>
      <c r="O40" s="124"/>
      <c r="P40" s="124"/>
    </row>
    <row r="41" spans="1:16" ht="14.25">
      <c r="A41" s="47">
        <v>6</v>
      </c>
      <c r="B41" s="37" t="s">
        <v>50</v>
      </c>
      <c r="C41" s="27"/>
      <c r="D41" s="27"/>
      <c r="E41" s="61"/>
      <c r="F41" s="54"/>
      <c r="G41" s="28"/>
      <c r="H41" s="30"/>
      <c r="I41" s="19">
        <f>SUM(I42)</f>
        <v>668.33100000000002</v>
      </c>
      <c r="J41" s="44">
        <f>I41/$I$44</f>
        <v>3.7392410107080867E-3</v>
      </c>
      <c r="K41" s="128"/>
      <c r="L41" s="124"/>
      <c r="M41" s="126"/>
      <c r="N41" s="124"/>
      <c r="O41" s="124"/>
      <c r="P41" s="124"/>
    </row>
    <row r="42" spans="1:16" ht="14.25">
      <c r="A42" s="45" t="s">
        <v>84</v>
      </c>
      <c r="B42" s="36" t="s">
        <v>52</v>
      </c>
      <c r="C42" s="27" t="s">
        <v>19</v>
      </c>
      <c r="D42" s="27">
        <v>9537</v>
      </c>
      <c r="E42" s="61">
        <v>247.53</v>
      </c>
      <c r="F42" s="54" t="s">
        <v>9</v>
      </c>
      <c r="G42" s="28">
        <v>2.14</v>
      </c>
      <c r="H42" s="29">
        <f>ROUND(G42*(1+$J$9),1)</f>
        <v>2.7</v>
      </c>
      <c r="I42" s="30">
        <f>E42*H42</f>
        <v>668.33100000000002</v>
      </c>
      <c r="J42" s="46"/>
      <c r="K42" s="128"/>
      <c r="L42" s="124"/>
      <c r="M42" s="126"/>
      <c r="N42" s="124"/>
      <c r="O42" s="124"/>
      <c r="P42" s="124"/>
    </row>
    <row r="43" spans="1:16">
      <c r="A43" s="48"/>
      <c r="B43" s="12"/>
      <c r="C43" s="10"/>
      <c r="D43" s="10"/>
      <c r="E43" s="13"/>
      <c r="F43" s="10"/>
      <c r="G43" s="13"/>
      <c r="H43" s="13"/>
      <c r="I43" s="18"/>
      <c r="J43" s="49"/>
      <c r="K43" s="124"/>
      <c r="L43" s="124"/>
      <c r="M43" s="124"/>
      <c r="N43" s="124"/>
      <c r="O43" s="124"/>
      <c r="P43" s="124"/>
    </row>
    <row r="44" spans="1:16" ht="15.75" thickBot="1">
      <c r="A44" s="81" t="s">
        <v>20</v>
      </c>
      <c r="B44" s="82"/>
      <c r="C44" s="82"/>
      <c r="D44" s="82"/>
      <c r="E44" s="82"/>
      <c r="F44" s="82"/>
      <c r="G44" s="82"/>
      <c r="H44" s="83"/>
      <c r="I44" s="50">
        <f>I18+I24+I31+I39+I16+I41</f>
        <v>178734.40040000004</v>
      </c>
      <c r="J44" s="51">
        <f>SUM(J15:J41)</f>
        <v>0.99999999999999989</v>
      </c>
      <c r="K44" s="124"/>
      <c r="L44" s="124"/>
      <c r="M44" s="124"/>
      <c r="N44" s="124"/>
      <c r="O44" s="124"/>
      <c r="P44" s="124"/>
    </row>
    <row r="45" spans="1:16">
      <c r="K45" s="124"/>
      <c r="L45" s="124"/>
      <c r="M45" s="124"/>
      <c r="N45" s="124"/>
      <c r="O45" s="124"/>
      <c r="P45" s="124"/>
    </row>
    <row r="47" spans="1:16">
      <c r="H47" s="52"/>
    </row>
  </sheetData>
  <mergeCells count="18">
    <mergeCell ref="A1:J1"/>
    <mergeCell ref="A2:J2"/>
    <mergeCell ref="A3:J3"/>
    <mergeCell ref="A4:J4"/>
    <mergeCell ref="J13:J14"/>
    <mergeCell ref="A44:H44"/>
    <mergeCell ref="A11:J11"/>
    <mergeCell ref="A13:A14"/>
    <mergeCell ref="B13:B14"/>
    <mergeCell ref="C13:D13"/>
    <mergeCell ref="E13:E14"/>
    <mergeCell ref="F13:F14"/>
    <mergeCell ref="G13:G14"/>
    <mergeCell ref="H13:H14"/>
    <mergeCell ref="I13:I14"/>
    <mergeCell ref="B31:H31"/>
    <mergeCell ref="B24:H24"/>
    <mergeCell ref="B16:H16"/>
  </mergeCells>
  <phoneticPr fontId="10" type="noConversion"/>
  <printOptions horizontalCentered="1"/>
  <pageMargins left="0.19685039370078741" right="0.19685039370078741" top="0.78740157480314965" bottom="0.59055118110236227" header="0.31496062992125984" footer="0.31496062992125984"/>
  <pageSetup paperSize="9" scale="56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4:S15"/>
  <sheetViews>
    <sheetView view="pageBreakPreview" topLeftCell="C1" zoomScale="60" zoomScaleNormal="100" workbookViewId="0">
      <selection activeCell="S19" sqref="S19"/>
    </sheetView>
  </sheetViews>
  <sheetFormatPr defaultRowHeight="12.75"/>
  <cols>
    <col min="2" max="2" width="9.28515625" bestFit="1" customWidth="1"/>
    <col min="6" max="6" width="10.42578125" customWidth="1"/>
    <col min="7" max="7" width="26.28515625" bestFit="1" customWidth="1"/>
    <col min="8" max="10" width="17.5703125" bestFit="1" customWidth="1"/>
    <col min="11" max="14" width="18" bestFit="1" customWidth="1"/>
    <col min="15" max="15" width="17.5703125" bestFit="1" customWidth="1"/>
    <col min="16" max="16" width="16.85546875" bestFit="1" customWidth="1"/>
    <col min="17" max="17" width="16.28515625" bestFit="1" customWidth="1"/>
    <col min="18" max="19" width="16.85546875" bestFit="1" customWidth="1"/>
  </cols>
  <sheetData>
    <row r="4" spans="2:19" ht="26.25">
      <c r="B4" s="116" t="s">
        <v>65</v>
      </c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</row>
    <row r="5" spans="2:19" ht="26.25"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4"/>
      <c r="O5" s="64"/>
    </row>
    <row r="6" spans="2:19" ht="15">
      <c r="B6" s="65"/>
      <c r="C6" s="65"/>
      <c r="D6" s="65"/>
      <c r="E6" s="65"/>
      <c r="F6" s="65"/>
      <c r="G6" s="65"/>
      <c r="H6" s="117" t="s">
        <v>66</v>
      </c>
      <c r="I6" s="118"/>
      <c r="J6" s="118"/>
      <c r="K6" s="119"/>
      <c r="L6" s="120" t="s">
        <v>67</v>
      </c>
      <c r="M6" s="121"/>
      <c r="N6" s="121"/>
      <c r="O6" s="122"/>
      <c r="P6" s="113" t="s">
        <v>92</v>
      </c>
      <c r="Q6" s="114"/>
      <c r="R6" s="114"/>
      <c r="S6" s="115"/>
    </row>
    <row r="7" spans="2:19" ht="15.75">
      <c r="B7" s="66" t="s">
        <v>68</v>
      </c>
      <c r="C7" s="123" t="s">
        <v>69</v>
      </c>
      <c r="D7" s="123"/>
      <c r="E7" s="123"/>
      <c r="F7" s="123"/>
      <c r="G7" s="66" t="s">
        <v>70</v>
      </c>
      <c r="H7" s="67" t="s">
        <v>71</v>
      </c>
      <c r="I7" s="67" t="s">
        <v>72</v>
      </c>
      <c r="J7" s="67" t="s">
        <v>73</v>
      </c>
      <c r="K7" s="67" t="s">
        <v>74</v>
      </c>
      <c r="L7" s="67" t="s">
        <v>71</v>
      </c>
      <c r="M7" s="67" t="s">
        <v>72</v>
      </c>
      <c r="N7" s="67" t="s">
        <v>73</v>
      </c>
      <c r="O7" s="67" t="s">
        <v>74</v>
      </c>
      <c r="P7" s="67" t="s">
        <v>71</v>
      </c>
      <c r="Q7" s="67" t="s">
        <v>72</v>
      </c>
      <c r="R7" s="67" t="s">
        <v>73</v>
      </c>
      <c r="S7" s="67" t="s">
        <v>74</v>
      </c>
    </row>
    <row r="8" spans="2:19" ht="15.75">
      <c r="B8" s="68">
        <v>1</v>
      </c>
      <c r="C8" s="112" t="s">
        <v>45</v>
      </c>
      <c r="D8" s="112"/>
      <c r="E8" s="112"/>
      <c r="F8" s="112"/>
      <c r="G8" s="69">
        <f>ORÇAMENTO!I16</f>
        <v>1110.9000000000001</v>
      </c>
      <c r="H8" s="70">
        <v>1</v>
      </c>
      <c r="I8" s="70"/>
      <c r="J8" s="70"/>
      <c r="K8" s="70"/>
      <c r="L8" s="70"/>
      <c r="M8" s="70"/>
      <c r="N8" s="71"/>
      <c r="O8" s="71"/>
      <c r="P8" s="70"/>
      <c r="Q8" s="70"/>
      <c r="R8" s="70"/>
      <c r="S8" s="70"/>
    </row>
    <row r="9" spans="2:19" ht="15.75">
      <c r="B9" s="68">
        <v>2</v>
      </c>
      <c r="C9" s="112" t="s">
        <v>23</v>
      </c>
      <c r="D9" s="112"/>
      <c r="E9" s="112"/>
      <c r="F9" s="112"/>
      <c r="G9" s="69">
        <f>ORÇAMENTO!I18</f>
        <v>71538.168000000005</v>
      </c>
      <c r="H9" s="70">
        <v>0.15</v>
      </c>
      <c r="I9" s="70">
        <v>0.15</v>
      </c>
      <c r="J9" s="70">
        <v>0.12</v>
      </c>
      <c r="K9" s="70">
        <v>0.12</v>
      </c>
      <c r="L9" s="70">
        <v>0.12</v>
      </c>
      <c r="M9" s="70">
        <v>0.12</v>
      </c>
      <c r="N9" s="70">
        <v>0.12</v>
      </c>
      <c r="O9" s="70">
        <v>0.1</v>
      </c>
      <c r="P9" s="70"/>
      <c r="Q9" s="70"/>
      <c r="R9" s="70"/>
      <c r="S9" s="70"/>
    </row>
    <row r="10" spans="2:19" ht="15.75">
      <c r="B10" s="68">
        <v>3</v>
      </c>
      <c r="C10" s="109" t="s">
        <v>76</v>
      </c>
      <c r="D10" s="110"/>
      <c r="E10" s="110"/>
      <c r="F10" s="111"/>
      <c r="G10" s="69">
        <f>ORÇAMENTO!I31</f>
        <v>5392.8000000000011</v>
      </c>
      <c r="H10" s="70">
        <v>0.05</v>
      </c>
      <c r="I10" s="70">
        <v>0.1</v>
      </c>
      <c r="J10" s="70">
        <v>0.1</v>
      </c>
      <c r="K10" s="70">
        <v>0.1</v>
      </c>
      <c r="L10" s="70">
        <v>0.1</v>
      </c>
      <c r="M10" s="70">
        <v>0.1</v>
      </c>
      <c r="N10" s="70">
        <v>0.1</v>
      </c>
      <c r="O10" s="70">
        <v>0.1</v>
      </c>
      <c r="P10" s="70">
        <v>0.1</v>
      </c>
      <c r="Q10" s="70">
        <v>0.1</v>
      </c>
      <c r="R10" s="70">
        <v>0.05</v>
      </c>
      <c r="S10" s="70"/>
    </row>
    <row r="11" spans="2:19" ht="15.75">
      <c r="B11" s="68">
        <v>4</v>
      </c>
      <c r="C11" s="112" t="s">
        <v>26</v>
      </c>
      <c r="D11" s="112"/>
      <c r="E11" s="112"/>
      <c r="F11" s="112"/>
      <c r="G11" s="72">
        <f>ORÇAMENTO!I24</f>
        <v>82794.781400000022</v>
      </c>
      <c r="H11" s="70"/>
      <c r="I11" s="70"/>
      <c r="J11" s="70">
        <v>0.06</v>
      </c>
      <c r="K11" s="70">
        <v>0.13</v>
      </c>
      <c r="L11" s="70">
        <v>0.13</v>
      </c>
      <c r="M11" s="70">
        <v>0.13</v>
      </c>
      <c r="N11" s="70">
        <v>0.13</v>
      </c>
      <c r="O11" s="70">
        <v>0.13</v>
      </c>
      <c r="P11" s="70">
        <v>0.13</v>
      </c>
      <c r="Q11" s="70">
        <v>0.1</v>
      </c>
      <c r="R11" s="70">
        <v>0.06</v>
      </c>
      <c r="S11" s="70"/>
    </row>
    <row r="12" spans="2:19" ht="15.75">
      <c r="B12" s="68">
        <v>5</v>
      </c>
      <c r="C12" s="112" t="s">
        <v>38</v>
      </c>
      <c r="D12" s="112"/>
      <c r="E12" s="112"/>
      <c r="F12" s="112"/>
      <c r="G12" s="72">
        <f>ORÇAMENTO!I39</f>
        <v>17229.420000000002</v>
      </c>
      <c r="H12" s="70"/>
      <c r="I12" s="70"/>
      <c r="J12" s="70"/>
      <c r="K12" s="70"/>
      <c r="L12" s="70"/>
      <c r="M12" s="70"/>
      <c r="N12" s="70"/>
      <c r="O12" s="70"/>
      <c r="P12" s="70"/>
      <c r="Q12" s="70">
        <v>0.05</v>
      </c>
      <c r="R12" s="70">
        <v>0.35</v>
      </c>
      <c r="S12" s="70">
        <v>0.65</v>
      </c>
    </row>
    <row r="13" spans="2:19" ht="15.75">
      <c r="B13" s="68">
        <v>6</v>
      </c>
      <c r="C13" s="112" t="s">
        <v>50</v>
      </c>
      <c r="D13" s="112"/>
      <c r="E13" s="112"/>
      <c r="F13" s="112"/>
      <c r="G13" s="72">
        <f>ORÇAMENTO!I41</f>
        <v>668.33100000000002</v>
      </c>
      <c r="H13" s="73"/>
      <c r="I13" s="73"/>
      <c r="J13" s="73"/>
      <c r="K13" s="73"/>
      <c r="L13" s="73"/>
      <c r="M13" s="73"/>
      <c r="N13" s="73"/>
      <c r="O13" s="70"/>
      <c r="P13" s="70"/>
      <c r="Q13" s="70"/>
      <c r="R13" s="70"/>
      <c r="S13" s="70">
        <v>1</v>
      </c>
    </row>
    <row r="14" spans="2:19" ht="15.75">
      <c r="B14" s="74"/>
      <c r="C14" s="107"/>
      <c r="D14" s="107"/>
      <c r="E14" s="107"/>
      <c r="F14" s="107"/>
      <c r="G14" s="75"/>
      <c r="H14" s="76">
        <f>H15/$G$15</f>
        <v>6.7761243347086511E-2</v>
      </c>
      <c r="I14" s="76">
        <f t="shared" ref="I14:S14" si="0">I15/$G$15</f>
        <v>6.3054482935451739E-2</v>
      </c>
      <c r="J14" s="76">
        <f t="shared" si="0"/>
        <v>7.8840710084145615E-2</v>
      </c>
      <c r="K14" s="76">
        <f t="shared" si="0"/>
        <v>0.11126667109125792</v>
      </c>
      <c r="L14" s="76">
        <f t="shared" si="0"/>
        <v>0.11126667109125792</v>
      </c>
      <c r="M14" s="76">
        <f t="shared" si="0"/>
        <v>0.11126667109125792</v>
      </c>
      <c r="N14" s="76">
        <f t="shared" si="0"/>
        <v>0.11126667109125792</v>
      </c>
      <c r="O14" s="76">
        <f t="shared" si="0"/>
        <v>0.10326170194822776</v>
      </c>
      <c r="P14" s="76">
        <f t="shared" si="0"/>
        <v>6.3236856233076885E-2</v>
      </c>
      <c r="Q14" s="76">
        <f t="shared" si="0"/>
        <v>5.4159854612967955E-2</v>
      </c>
      <c r="R14" s="76">
        <f t="shared" si="0"/>
        <v>6.304115972517621E-2</v>
      </c>
      <c r="S14" s="76">
        <f t="shared" si="0"/>
        <v>6.6397145560346191E-2</v>
      </c>
    </row>
    <row r="15" spans="2:19" ht="15.75">
      <c r="B15" s="77"/>
      <c r="C15" s="108" t="s">
        <v>75</v>
      </c>
      <c r="D15" s="108"/>
      <c r="E15" s="108"/>
      <c r="F15" s="108"/>
      <c r="G15" s="78">
        <f>SUM(G8:G13)</f>
        <v>178734.40040000004</v>
      </c>
      <c r="H15" s="79">
        <f>($G$8*H8)+($G$9*H9)+($G$10*H10)+($G$11*H11)+($G$12*H12)+($G$13*H13)</f>
        <v>12111.2652</v>
      </c>
      <c r="I15" s="79">
        <f t="shared" ref="I15:S15" si="1">($G$8*I8)+($G$9*I9)+($G$10*I10)+($G$11*I11)+($G$12*I12)+($G$13*I13)</f>
        <v>11270.005200000001</v>
      </c>
      <c r="J15" s="79">
        <f t="shared" si="1"/>
        <v>14091.547044000003</v>
      </c>
      <c r="K15" s="79">
        <f t="shared" si="1"/>
        <v>19887.181742000001</v>
      </c>
      <c r="L15" s="79">
        <f t="shared" si="1"/>
        <v>19887.181742000001</v>
      </c>
      <c r="M15" s="79">
        <f t="shared" si="1"/>
        <v>19887.181742000001</v>
      </c>
      <c r="N15" s="79">
        <f t="shared" si="1"/>
        <v>19887.181742000001</v>
      </c>
      <c r="O15" s="79">
        <f t="shared" si="1"/>
        <v>18456.418382000003</v>
      </c>
      <c r="P15" s="79">
        <f t="shared" si="1"/>
        <v>11302.601582000003</v>
      </c>
      <c r="Q15" s="79">
        <f t="shared" si="1"/>
        <v>9680.2291400000031</v>
      </c>
      <c r="R15" s="79">
        <f t="shared" si="1"/>
        <v>11267.623884000002</v>
      </c>
      <c r="S15" s="79">
        <f t="shared" si="1"/>
        <v>11867.454000000002</v>
      </c>
    </row>
  </sheetData>
  <mergeCells count="13">
    <mergeCell ref="P6:S6"/>
    <mergeCell ref="B4:S4"/>
    <mergeCell ref="H6:K6"/>
    <mergeCell ref="L6:O6"/>
    <mergeCell ref="C7:F7"/>
    <mergeCell ref="C14:F14"/>
    <mergeCell ref="C15:F15"/>
    <mergeCell ref="C10:F10"/>
    <mergeCell ref="C8:F8"/>
    <mergeCell ref="C9:F9"/>
    <mergeCell ref="C11:F11"/>
    <mergeCell ref="C12:F12"/>
    <mergeCell ref="C13:F13"/>
  </mergeCells>
  <phoneticPr fontId="0" type="noConversion"/>
  <pageMargins left="0.511811024" right="0.511811024" top="0.78740157499999996" bottom="0.78740157499999996" header="0.31496062000000002" footer="0.31496062000000002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ORÇAMENTO</vt:lpstr>
      <vt:lpstr>CRONOGRAMA</vt:lpstr>
      <vt:lpstr>CRONOGRAMA!Area_de_impressao</vt:lpstr>
      <vt:lpstr>ORÇAMENTO!Area_de_impressao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Toni Roberto de Souza</dc:creator>
  <cp:lastModifiedBy>09517891989</cp:lastModifiedBy>
  <cp:lastPrinted>2018-04-05T11:42:38Z</cp:lastPrinted>
  <dcterms:created xsi:type="dcterms:W3CDTF">2001-08-16T04:51:31Z</dcterms:created>
  <dcterms:modified xsi:type="dcterms:W3CDTF">2018-04-17T11:16:19Z</dcterms:modified>
</cp:coreProperties>
</file>